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бласна рада\"/>
    </mc:Choice>
  </mc:AlternateContent>
  <bookViews>
    <workbookView xWindow="0" yWindow="0" windowWidth="28425" windowHeight="12255"/>
  </bookViews>
  <sheets>
    <sheet name="капітальні" sheetId="1" r:id="rId1"/>
  </sheets>
  <definedNames>
    <definedName name="_xlnm._FilterDatabase" localSheetId="0" hidden="1">капітальні!$A$12:$D$64</definedName>
    <definedName name="_xlnm.Print_Titles" localSheetId="0">капітальні!$10:$12</definedName>
    <definedName name="_xlnm.Print_Area" localSheetId="0">капітальні!$A$1:$D$74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1" i="1" l="1"/>
  <c r="D60" i="1"/>
  <c r="D63" i="1"/>
  <c r="D64" i="1"/>
  <c r="D62" i="1"/>
  <c r="D44" i="1"/>
  <c r="D14" i="1"/>
  <c r="D57" i="1" l="1"/>
  <c r="D54" i="1"/>
  <c r="D51" i="1"/>
  <c r="D47" i="1"/>
  <c r="D41" i="1"/>
  <c r="D38" i="1"/>
  <c r="D35" i="1"/>
  <c r="D32" i="1"/>
  <c r="D29" i="1"/>
  <c r="D26" i="1"/>
  <c r="D23" i="1"/>
  <c r="D20" i="1"/>
  <c r="D17" i="1"/>
</calcChain>
</file>

<file path=xl/sharedStrings.xml><?xml version="1.0" encoding="utf-8"?>
<sst xmlns="http://schemas.openxmlformats.org/spreadsheetml/2006/main" count="125" uniqueCount="54">
  <si>
    <t>(тис.грн.)</t>
  </si>
  <si>
    <t>КПКВК МБ/ КЕКВ</t>
  </si>
  <si>
    <t>Назва установи/найменування коду економічної класифікації</t>
  </si>
  <si>
    <t>Короткий зміст напрямів спрямування видатків (перелік обладнання, види робіт)</t>
  </si>
  <si>
    <t>Затверджено  на 2019 рік</t>
  </si>
  <si>
    <t>3000</t>
  </si>
  <si>
    <t>Капітальні видатки</t>
  </si>
  <si>
    <t>х</t>
  </si>
  <si>
    <t>Придбання обладнання і предметів довгострокового користування</t>
  </si>
  <si>
    <t>Реконструкція та реставрація</t>
  </si>
  <si>
    <t>ВСЬОГО по підвідомчих установах</t>
  </si>
  <si>
    <r>
      <t>Капітальні видатки</t>
    </r>
    <r>
      <rPr>
        <sz val="10"/>
        <rFont val="Times New Roman"/>
        <family val="1"/>
        <charset val="204"/>
      </rPr>
      <t> </t>
    </r>
  </si>
  <si>
    <t>Комунальний вищий навчальний заклад "Ужгородський коледж культури і мистецтв" Закарпатської обласної ради</t>
  </si>
  <si>
    <t>Капітальні трансферти підприємствам (установам, організаціям)</t>
  </si>
  <si>
    <t>Придбання комп'ютерів, сценічних костюмів, капітальний ремонт бібліотеки, капітальний ремонт приміщень тринаденого залу навчального корпусу літери "В"</t>
  </si>
  <si>
    <t>1490,0</t>
  </si>
  <si>
    <t>Комунальний вищий навчальний заклад "Ужгородський музичний коледж ім. Д.Є.Задора" Закарпатської обласної ради</t>
  </si>
  <si>
    <t>Придбання проекторів для навчальної авдиторії, музичні інструменти(баян), капітальний ремонт великого концертного залу</t>
  </si>
  <si>
    <t>1014010</t>
  </si>
  <si>
    <t>Комунальний заклад "Закарпатський обласний державний український музично-драматичний театр ім. братів Юрія - Августина та Євгена Шерегіїв" Закарпатської обласної ради</t>
  </si>
  <si>
    <t>Встановлення системи автоматичного пожежогасіння</t>
  </si>
  <si>
    <t>Комунальний заклад "Закарпатський обласний театр драми та комедії" Закарпатської обласної ради</t>
  </si>
  <si>
    <t>Комунальний заклад "Закарпатський академічний обласний театр ляльок" Закарпатської обласної ради</t>
  </si>
  <si>
    <t>Комунальний заклад "Закарпатський обласний  угорський драматичний театр" Закарпатської обласної ради</t>
  </si>
  <si>
    <t>Придбання обладнання і предметів довгострокового користування(меблі, автобус, інструменти)</t>
  </si>
  <si>
    <t>Придбання обладнання і предметів довгострокового користування(звукової та світлової апаратури)</t>
  </si>
  <si>
    <t>1014020</t>
  </si>
  <si>
    <t>Комунальний заклад "Закарпатська обласна філармонія" Закарпатської обласної ради</t>
  </si>
  <si>
    <t>Комунальний заклад "Академічний камерний хор "Кантус" Закарпатської обласної ради</t>
  </si>
  <si>
    <t>Комунальний заклад "Заслужений академічний Закарпатський народний хор" Закарпатської обласної ради</t>
  </si>
  <si>
    <t>Придбання обладнання і предметів довгострокового користування (музичні інструменти для симфонічного оркестру)</t>
  </si>
  <si>
    <t>Придбання обладнання і предметів довгострокового користування (автобус)</t>
  </si>
  <si>
    <t>1014030</t>
  </si>
  <si>
    <t>Комунальний заклад "Закарпатська обласна бібліотека для дітей та юнацтва" Закарпатської обласної ради</t>
  </si>
  <si>
    <t>Комунальний заклад "Закарпатська обласна універсальна наукова бібліотека ім. Ф.Потушняка" Закарпатської обласної ради</t>
  </si>
  <si>
    <t>Придбання стелажів, поповнення бібліотечних фондів</t>
  </si>
  <si>
    <t>Оновнення комп'ютерного парку, поповнення бібліотечних фондів</t>
  </si>
  <si>
    <t>1014040</t>
  </si>
  <si>
    <t>1014081</t>
  </si>
  <si>
    <t>Комунальний заклад "Закарпатський обласний художній музей ім. Й. Бокшая" Закарпатської обласної ради</t>
  </si>
  <si>
    <t>Капітальний ремонт</t>
  </si>
  <si>
    <t>Електромонтажні роботи із встановлення систем охоронної та пожежної сигналізації приміщень фондосховищ художнього музею ім. Й.Бокшая на площі Жупанатській, 3 у м. Ужгород</t>
  </si>
  <si>
    <t>Ремонтно-реставраційні роботи по відновленню приміщень фондосховищ художнього музею ім. Й.Бокшая на площі Жупанатській, 3 у м. Ужгород</t>
  </si>
  <si>
    <t>Комунальний заклад "Закарпатський обласний краєзнавчий музей ім. Т. Легоцького" Закарпатської обласної ради</t>
  </si>
  <si>
    <t>Капітальний ремонт покрівлі</t>
  </si>
  <si>
    <t>Комунальний заклад "Закарпатський музей народної архітектури та побуту" Закарпатської обласної ради</t>
  </si>
  <si>
    <t>Придбання (поповнення) музейних еспонатів</t>
  </si>
  <si>
    <t xml:space="preserve"> Комунальний заклад "Обласний організаційно-методичний центр культури" Закарпатської обласної ради</t>
  </si>
  <si>
    <t>Придбання комп'ютерної техніки</t>
  </si>
  <si>
    <t>Департамент культури облдержадміністрації</t>
  </si>
  <si>
    <t>ПОГОДЖЕНО:</t>
  </si>
  <si>
    <t>Голова з постійної комісії з питань бюджету                                  В. Кошеля</t>
  </si>
  <si>
    <t>Директор департаменту культури                                                  О. Бабунич</t>
  </si>
  <si>
    <t>Напрямки використання коштів на 2019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</si>
</sst>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7" fillId="2" borderId="0" xfId="0" applyFont="1" applyFill="1"/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center"/>
    </xf>
    <xf numFmtId="0" fontId="8" fillId="2" borderId="0" xfId="0" applyFont="1" applyFill="1"/>
    <xf numFmtId="49" fontId="6" fillId="2" borderId="1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vertical="center" wrapText="1"/>
    </xf>
    <xf numFmtId="0" fontId="6" fillId="2" borderId="0" xfId="0" applyFont="1" applyFill="1"/>
    <xf numFmtId="49" fontId="9" fillId="2" borderId="1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3" fontId="9" fillId="2" borderId="1" xfId="0" applyNumberFormat="1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wrapText="1"/>
    </xf>
    <xf numFmtId="0" fontId="1" fillId="2" borderId="0" xfId="0" applyFont="1" applyFill="1"/>
    <xf numFmtId="0" fontId="1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6" fillId="2" borderId="1" xfId="0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top"/>
    </xf>
    <xf numFmtId="0" fontId="5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2" fillId="2" borderId="0" xfId="0" applyFont="1" applyFill="1"/>
    <xf numFmtId="0" fontId="2" fillId="2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6"/>
  <sheetViews>
    <sheetView showZeros="0" tabSelected="1" view="pageBreakPreview" topLeftCell="A54" zoomScaleNormal="100" zoomScaleSheetLayoutView="100" workbookViewId="0">
      <selection activeCell="C68" sqref="C68"/>
    </sheetView>
  </sheetViews>
  <sheetFormatPr defaultColWidth="9.140625" defaultRowHeight="15" x14ac:dyDescent="0.25"/>
  <cols>
    <col min="1" max="1" width="11.7109375" style="1" customWidth="1"/>
    <col min="2" max="2" width="29.5703125" style="1" customWidth="1"/>
    <col min="3" max="3" width="48.42578125" style="1" customWidth="1"/>
    <col min="4" max="4" width="13.5703125" style="2" customWidth="1"/>
    <col min="5" max="16384" width="9.140625" style="1"/>
  </cols>
  <sheetData>
    <row r="1" spans="1:4" ht="18" customHeight="1" x14ac:dyDescent="0.2">
      <c r="A1" s="39"/>
      <c r="B1" s="39"/>
      <c r="C1" s="40"/>
      <c r="D1" s="40"/>
    </row>
    <row r="2" spans="1:4" ht="17.100000000000001" hidden="1" customHeight="1" x14ac:dyDescent="0.25">
      <c r="A2" s="39"/>
      <c r="B2" s="39"/>
    </row>
    <row r="3" spans="1:4" ht="15.6" hidden="1" customHeight="1" x14ac:dyDescent="0.25">
      <c r="A3" s="39"/>
      <c r="B3" s="39"/>
    </row>
    <row r="4" spans="1:4" hidden="1" x14ac:dyDescent="0.25">
      <c r="A4" s="39"/>
      <c r="B4" s="39"/>
    </row>
    <row r="5" spans="1:4" hidden="1" x14ac:dyDescent="0.25"/>
    <row r="6" spans="1:4" ht="18.75" customHeight="1" x14ac:dyDescent="0.3">
      <c r="B6" s="41" t="s">
        <v>53</v>
      </c>
      <c r="C6" s="41"/>
    </row>
    <row r="8" spans="1:4" ht="18.75" x14ac:dyDescent="0.3">
      <c r="B8" s="41" t="s">
        <v>49</v>
      </c>
      <c r="C8" s="41"/>
    </row>
    <row r="9" spans="1:4" ht="15.75" x14ac:dyDescent="0.25">
      <c r="B9" s="3"/>
      <c r="D9" s="2" t="s">
        <v>0</v>
      </c>
    </row>
    <row r="10" spans="1:4" s="4" customFormat="1" ht="30" customHeight="1" x14ac:dyDescent="0.2">
      <c r="A10" s="42" t="s">
        <v>1</v>
      </c>
      <c r="B10" s="42" t="s">
        <v>2</v>
      </c>
      <c r="C10" s="42" t="s">
        <v>3</v>
      </c>
      <c r="D10" s="42" t="s">
        <v>4</v>
      </c>
    </row>
    <row r="11" spans="1:4" ht="13.5" customHeight="1" x14ac:dyDescent="0.2">
      <c r="A11" s="42"/>
      <c r="B11" s="42"/>
      <c r="C11" s="42"/>
      <c r="D11" s="42"/>
    </row>
    <row r="12" spans="1:4" s="6" customFormat="1" ht="12" customHeight="1" x14ac:dyDescent="0.2">
      <c r="A12" s="5">
        <v>1</v>
      </c>
      <c r="B12" s="5">
        <v>2</v>
      </c>
      <c r="C12" s="5">
        <v>3</v>
      </c>
      <c r="D12" s="27">
        <v>4</v>
      </c>
    </row>
    <row r="13" spans="1:4" s="9" customFormat="1" ht="32.25" customHeight="1" x14ac:dyDescent="0.2">
      <c r="A13" s="29">
        <v>1011120</v>
      </c>
      <c r="B13" s="36" t="s">
        <v>12</v>
      </c>
      <c r="C13" s="38"/>
      <c r="D13" s="8"/>
    </row>
    <row r="14" spans="1:4" s="14" customFormat="1" ht="14.45" customHeight="1" x14ac:dyDescent="0.2">
      <c r="A14" s="10" t="s">
        <v>5</v>
      </c>
      <c r="B14" s="11" t="s">
        <v>6</v>
      </c>
      <c r="C14" s="12" t="s">
        <v>7</v>
      </c>
      <c r="D14" s="13" t="str">
        <f>D15</f>
        <v>1490,0</v>
      </c>
    </row>
    <row r="15" spans="1:4" ht="38.25" x14ac:dyDescent="0.2">
      <c r="A15" s="15">
        <v>3210</v>
      </c>
      <c r="B15" s="16" t="s">
        <v>13</v>
      </c>
      <c r="C15" s="17" t="s">
        <v>14</v>
      </c>
      <c r="D15" s="30" t="s">
        <v>15</v>
      </c>
    </row>
    <row r="16" spans="1:4" s="9" customFormat="1" ht="30.75" customHeight="1" x14ac:dyDescent="0.2">
      <c r="A16" s="29">
        <v>1011120</v>
      </c>
      <c r="B16" s="36" t="s">
        <v>16</v>
      </c>
      <c r="C16" s="37"/>
      <c r="D16" s="19"/>
    </row>
    <row r="17" spans="1:4" s="14" customFormat="1" ht="14.25" x14ac:dyDescent="0.2">
      <c r="A17" s="10" t="s">
        <v>5</v>
      </c>
      <c r="B17" s="11" t="s">
        <v>6</v>
      </c>
      <c r="C17" s="12" t="s">
        <v>7</v>
      </c>
      <c r="D17" s="13">
        <f>SUM(D18:D18)</f>
        <v>1639.3</v>
      </c>
    </row>
    <row r="18" spans="1:4" ht="38.25" x14ac:dyDescent="0.2">
      <c r="A18" s="28">
        <v>3210</v>
      </c>
      <c r="B18" s="16" t="s">
        <v>13</v>
      </c>
      <c r="C18" s="17" t="s">
        <v>17</v>
      </c>
      <c r="D18" s="18">
        <v>1639.3</v>
      </c>
    </row>
    <row r="19" spans="1:4" s="9" customFormat="1" ht="45.75" customHeight="1" x14ac:dyDescent="0.2">
      <c r="A19" s="7" t="s">
        <v>18</v>
      </c>
      <c r="B19" s="36" t="s">
        <v>19</v>
      </c>
      <c r="C19" s="37"/>
      <c r="D19" s="19"/>
    </row>
    <row r="20" spans="1:4" s="14" customFormat="1" ht="14.25" x14ac:dyDescent="0.2">
      <c r="A20" s="10" t="s">
        <v>5</v>
      </c>
      <c r="B20" s="11" t="s">
        <v>6</v>
      </c>
      <c r="C20" s="12" t="s">
        <v>7</v>
      </c>
      <c r="D20" s="13">
        <f>SUM(D21:D21)</f>
        <v>1900</v>
      </c>
    </row>
    <row r="21" spans="1:4" ht="38.25" x14ac:dyDescent="0.2">
      <c r="A21" s="28">
        <v>3210</v>
      </c>
      <c r="B21" s="16" t="s">
        <v>13</v>
      </c>
      <c r="C21" s="17" t="s">
        <v>20</v>
      </c>
      <c r="D21" s="18">
        <v>1900</v>
      </c>
    </row>
    <row r="22" spans="1:4" s="9" customFormat="1" ht="30.75" customHeight="1" x14ac:dyDescent="0.2">
      <c r="A22" s="7" t="s">
        <v>18</v>
      </c>
      <c r="B22" s="36" t="s">
        <v>21</v>
      </c>
      <c r="C22" s="37"/>
      <c r="D22" s="19"/>
    </row>
    <row r="23" spans="1:4" s="14" customFormat="1" ht="14.25" x14ac:dyDescent="0.2">
      <c r="A23" s="10" t="s">
        <v>5</v>
      </c>
      <c r="B23" s="11" t="s">
        <v>6</v>
      </c>
      <c r="C23" s="12" t="s">
        <v>7</v>
      </c>
      <c r="D23" s="13">
        <f>SUM(D24:D24)</f>
        <v>4000</v>
      </c>
    </row>
    <row r="24" spans="1:4" ht="38.25" x14ac:dyDescent="0.2">
      <c r="A24" s="28">
        <v>3210</v>
      </c>
      <c r="B24" s="16" t="s">
        <v>13</v>
      </c>
      <c r="C24" s="17" t="s">
        <v>24</v>
      </c>
      <c r="D24" s="18">
        <v>4000</v>
      </c>
    </row>
    <row r="25" spans="1:4" s="9" customFormat="1" ht="30.75" customHeight="1" x14ac:dyDescent="0.2">
      <c r="A25" s="7" t="s">
        <v>18</v>
      </c>
      <c r="B25" s="36" t="s">
        <v>22</v>
      </c>
      <c r="C25" s="37"/>
      <c r="D25" s="19"/>
    </row>
    <row r="26" spans="1:4" s="14" customFormat="1" ht="14.25" x14ac:dyDescent="0.2">
      <c r="A26" s="10" t="s">
        <v>5</v>
      </c>
      <c r="B26" s="11" t="s">
        <v>6</v>
      </c>
      <c r="C26" s="12" t="s">
        <v>7</v>
      </c>
      <c r="D26" s="19">
        <f>SUM(D27:D27)</f>
        <v>150</v>
      </c>
    </row>
    <row r="27" spans="1:4" ht="38.25" x14ac:dyDescent="0.2">
      <c r="A27" s="28">
        <v>3210</v>
      </c>
      <c r="B27" s="16" t="s">
        <v>13</v>
      </c>
      <c r="C27" s="17" t="s">
        <v>25</v>
      </c>
      <c r="D27" s="18">
        <v>150</v>
      </c>
    </row>
    <row r="28" spans="1:4" s="9" customFormat="1" ht="30.75" customHeight="1" x14ac:dyDescent="0.2">
      <c r="A28" s="7" t="s">
        <v>18</v>
      </c>
      <c r="B28" s="36" t="s">
        <v>23</v>
      </c>
      <c r="C28" s="37"/>
      <c r="D28" s="19"/>
    </row>
    <row r="29" spans="1:4" s="14" customFormat="1" ht="14.25" x14ac:dyDescent="0.2">
      <c r="A29" s="10" t="s">
        <v>5</v>
      </c>
      <c r="B29" s="11" t="s">
        <v>6</v>
      </c>
      <c r="C29" s="12" t="s">
        <v>7</v>
      </c>
      <c r="D29" s="19">
        <f>SUM(D30:D30)</f>
        <v>150</v>
      </c>
    </row>
    <row r="30" spans="1:4" ht="38.25" x14ac:dyDescent="0.2">
      <c r="A30" s="28">
        <v>3210</v>
      </c>
      <c r="B30" s="16" t="s">
        <v>13</v>
      </c>
      <c r="C30" s="17" t="s">
        <v>25</v>
      </c>
      <c r="D30" s="18">
        <v>150</v>
      </c>
    </row>
    <row r="31" spans="1:4" ht="30.75" customHeight="1" x14ac:dyDescent="0.2">
      <c r="A31" s="7" t="s">
        <v>26</v>
      </c>
      <c r="B31" s="36" t="s">
        <v>27</v>
      </c>
      <c r="C31" s="37"/>
      <c r="D31" s="19"/>
    </row>
    <row r="32" spans="1:4" s="9" customFormat="1" ht="18.600000000000001" customHeight="1" x14ac:dyDescent="0.2">
      <c r="A32" s="10" t="s">
        <v>5</v>
      </c>
      <c r="B32" s="11" t="s">
        <v>6</v>
      </c>
      <c r="C32" s="12" t="s">
        <v>7</v>
      </c>
      <c r="D32" s="19">
        <f>D33</f>
        <v>300</v>
      </c>
    </row>
    <row r="33" spans="1:4" s="14" customFormat="1" ht="38.25" x14ac:dyDescent="0.2">
      <c r="A33" s="28">
        <v>3210</v>
      </c>
      <c r="B33" s="16" t="s">
        <v>13</v>
      </c>
      <c r="C33" s="17" t="s">
        <v>30</v>
      </c>
      <c r="D33" s="18">
        <v>300</v>
      </c>
    </row>
    <row r="34" spans="1:4" ht="27.75" customHeight="1" x14ac:dyDescent="0.2">
      <c r="A34" s="7" t="s">
        <v>26</v>
      </c>
      <c r="B34" s="36" t="s">
        <v>28</v>
      </c>
      <c r="C34" s="37"/>
      <c r="D34" s="19"/>
    </row>
    <row r="35" spans="1:4" s="2" customFormat="1" ht="20.45" customHeight="1" x14ac:dyDescent="0.25">
      <c r="A35" s="10" t="s">
        <v>5</v>
      </c>
      <c r="B35" s="11" t="s">
        <v>6</v>
      </c>
      <c r="C35" s="12" t="s">
        <v>7</v>
      </c>
      <c r="D35" s="19">
        <f>SUM(D36:D36)</f>
        <v>2300</v>
      </c>
    </row>
    <row r="36" spans="1:4" ht="38.25" x14ac:dyDescent="0.2">
      <c r="A36" s="28">
        <v>3210</v>
      </c>
      <c r="B36" s="16" t="s">
        <v>13</v>
      </c>
      <c r="C36" s="17" t="s">
        <v>31</v>
      </c>
      <c r="D36" s="18">
        <v>2300</v>
      </c>
    </row>
    <row r="37" spans="1:4" ht="32.25" customHeight="1" x14ac:dyDescent="0.2">
      <c r="A37" s="7" t="s">
        <v>26</v>
      </c>
      <c r="B37" s="36" t="s">
        <v>29</v>
      </c>
      <c r="C37" s="37"/>
      <c r="D37" s="19"/>
    </row>
    <row r="38" spans="1:4" s="9" customFormat="1" ht="20.45" customHeight="1" x14ac:dyDescent="0.2">
      <c r="A38" s="10" t="s">
        <v>5</v>
      </c>
      <c r="B38" s="11" t="s">
        <v>6</v>
      </c>
      <c r="C38" s="12" t="s">
        <v>7</v>
      </c>
      <c r="D38" s="19">
        <f>SUM(D39:D39)</f>
        <v>4000</v>
      </c>
    </row>
    <row r="39" spans="1:4" s="14" customFormat="1" ht="38.25" x14ac:dyDescent="0.2">
      <c r="A39" s="28">
        <v>3210</v>
      </c>
      <c r="B39" s="16" t="s">
        <v>13</v>
      </c>
      <c r="C39" s="17" t="s">
        <v>31</v>
      </c>
      <c r="D39" s="18">
        <v>4000</v>
      </c>
    </row>
    <row r="40" spans="1:4" ht="30.75" customHeight="1" x14ac:dyDescent="0.2">
      <c r="A40" s="7" t="s">
        <v>32</v>
      </c>
      <c r="B40" s="36" t="s">
        <v>33</v>
      </c>
      <c r="C40" s="37"/>
      <c r="D40" s="19"/>
    </row>
    <row r="41" spans="1:4" s="9" customFormat="1" ht="18" customHeight="1" x14ac:dyDescent="0.2">
      <c r="A41" s="10" t="s">
        <v>5</v>
      </c>
      <c r="B41" s="11" t="s">
        <v>6</v>
      </c>
      <c r="C41" s="12" t="s">
        <v>7</v>
      </c>
      <c r="D41" s="19">
        <f>SUM(D42:D42)</f>
        <v>100</v>
      </c>
    </row>
    <row r="42" spans="1:4" s="14" customFormat="1" ht="38.25" x14ac:dyDescent="0.2">
      <c r="A42" s="15">
        <v>3110</v>
      </c>
      <c r="B42" s="16" t="s">
        <v>8</v>
      </c>
      <c r="C42" s="17" t="s">
        <v>35</v>
      </c>
      <c r="D42" s="18">
        <v>100</v>
      </c>
    </row>
    <row r="43" spans="1:4" ht="37.5" customHeight="1" x14ac:dyDescent="0.2">
      <c r="A43" s="7" t="s">
        <v>32</v>
      </c>
      <c r="B43" s="36" t="s">
        <v>34</v>
      </c>
      <c r="C43" s="37"/>
      <c r="D43" s="19"/>
    </row>
    <row r="44" spans="1:4" ht="14.25" x14ac:dyDescent="0.2">
      <c r="A44" s="10" t="s">
        <v>5</v>
      </c>
      <c r="B44" s="11" t="s">
        <v>6</v>
      </c>
      <c r="C44" s="12" t="s">
        <v>7</v>
      </c>
      <c r="D44" s="19">
        <f>D45</f>
        <v>300</v>
      </c>
    </row>
    <row r="45" spans="1:4" ht="38.25" x14ac:dyDescent="0.2">
      <c r="A45" s="15">
        <v>3110</v>
      </c>
      <c r="B45" s="16" t="s">
        <v>8</v>
      </c>
      <c r="C45" s="17" t="s">
        <v>36</v>
      </c>
      <c r="D45" s="18">
        <v>300</v>
      </c>
    </row>
    <row r="46" spans="1:4" ht="29.25" customHeight="1" x14ac:dyDescent="0.2">
      <c r="A46" s="7" t="s">
        <v>37</v>
      </c>
      <c r="B46" s="36" t="s">
        <v>39</v>
      </c>
      <c r="C46" s="37"/>
      <c r="D46" s="19"/>
    </row>
    <row r="47" spans="1:4" ht="14.25" x14ac:dyDescent="0.2">
      <c r="A47" s="10" t="s">
        <v>5</v>
      </c>
      <c r="B47" s="11" t="s">
        <v>6</v>
      </c>
      <c r="C47" s="12" t="s">
        <v>7</v>
      </c>
      <c r="D47" s="19">
        <f>SUM(D48:D49)</f>
        <v>890</v>
      </c>
    </row>
    <row r="48" spans="1:4" s="9" customFormat="1" ht="51.75" customHeight="1" x14ac:dyDescent="0.2">
      <c r="A48" s="15">
        <v>3130</v>
      </c>
      <c r="B48" s="16" t="s">
        <v>40</v>
      </c>
      <c r="C48" s="17" t="s">
        <v>41</v>
      </c>
      <c r="D48" s="18">
        <v>290</v>
      </c>
    </row>
    <row r="49" spans="1:4" s="14" customFormat="1" ht="38.25" x14ac:dyDescent="0.2">
      <c r="A49" s="15">
        <v>3140</v>
      </c>
      <c r="B49" s="16" t="s">
        <v>9</v>
      </c>
      <c r="C49" s="17" t="s">
        <v>42</v>
      </c>
      <c r="D49" s="18">
        <v>600</v>
      </c>
    </row>
    <row r="50" spans="1:4" ht="29.25" customHeight="1" x14ac:dyDescent="0.2">
      <c r="A50" s="7" t="s">
        <v>37</v>
      </c>
      <c r="B50" s="36" t="s">
        <v>43</v>
      </c>
      <c r="C50" s="37"/>
      <c r="D50" s="19"/>
    </row>
    <row r="51" spans="1:4" ht="14.25" x14ac:dyDescent="0.2">
      <c r="A51" s="10" t="s">
        <v>5</v>
      </c>
      <c r="B51" s="11" t="s">
        <v>6</v>
      </c>
      <c r="C51" s="12" t="s">
        <v>7</v>
      </c>
      <c r="D51" s="19">
        <f>D52</f>
        <v>2000</v>
      </c>
    </row>
    <row r="52" spans="1:4" s="9" customFormat="1" ht="25.5" customHeight="1" x14ac:dyDescent="0.2">
      <c r="A52" s="28">
        <v>3130</v>
      </c>
      <c r="B52" s="16" t="s">
        <v>40</v>
      </c>
      <c r="C52" s="17" t="s">
        <v>44</v>
      </c>
      <c r="D52" s="18">
        <v>2000</v>
      </c>
    </row>
    <row r="53" spans="1:4" s="14" customFormat="1" ht="14.25" x14ac:dyDescent="0.2">
      <c r="A53" s="7" t="s">
        <v>37</v>
      </c>
      <c r="B53" s="36" t="s">
        <v>45</v>
      </c>
      <c r="C53" s="37"/>
      <c r="D53" s="19"/>
    </row>
    <row r="54" spans="1:4" ht="14.25" x14ac:dyDescent="0.2">
      <c r="A54" s="10" t="s">
        <v>5</v>
      </c>
      <c r="B54" s="11" t="s">
        <v>6</v>
      </c>
      <c r="C54" s="12" t="s">
        <v>7</v>
      </c>
      <c r="D54" s="19">
        <f>D55</f>
        <v>200</v>
      </c>
    </row>
    <row r="55" spans="1:4" ht="38.25" x14ac:dyDescent="0.2">
      <c r="A55" s="15">
        <v>3110</v>
      </c>
      <c r="B55" s="16" t="s">
        <v>8</v>
      </c>
      <c r="C55" s="17" t="s">
        <v>46</v>
      </c>
      <c r="D55" s="18">
        <v>200</v>
      </c>
    </row>
    <row r="56" spans="1:4" ht="30.75" customHeight="1" x14ac:dyDescent="0.2">
      <c r="A56" s="7" t="s">
        <v>38</v>
      </c>
      <c r="B56" s="36" t="s">
        <v>47</v>
      </c>
      <c r="C56" s="37"/>
      <c r="D56" s="19"/>
    </row>
    <row r="57" spans="1:4" ht="14.25" x14ac:dyDescent="0.2">
      <c r="A57" s="10" t="s">
        <v>5</v>
      </c>
      <c r="B57" s="11" t="s">
        <v>6</v>
      </c>
      <c r="C57" s="12" t="s">
        <v>7</v>
      </c>
      <c r="D57" s="19">
        <f>D58</f>
        <v>50</v>
      </c>
    </row>
    <row r="58" spans="1:4" ht="38.25" x14ac:dyDescent="0.2">
      <c r="A58" s="15">
        <v>3110</v>
      </c>
      <c r="B58" s="16" t="s">
        <v>8</v>
      </c>
      <c r="C58" s="17" t="s">
        <v>48</v>
      </c>
      <c r="D58" s="18">
        <v>50</v>
      </c>
    </row>
    <row r="59" spans="1:4" ht="14.25" customHeight="1" x14ac:dyDescent="0.2">
      <c r="A59" s="20"/>
      <c r="B59" s="35" t="s">
        <v>10</v>
      </c>
      <c r="C59" s="35"/>
      <c r="D59" s="33"/>
    </row>
    <row r="60" spans="1:4" s="9" customFormat="1" ht="17.45" customHeight="1" x14ac:dyDescent="0.2">
      <c r="A60" s="21">
        <v>3000</v>
      </c>
      <c r="B60" s="22" t="s">
        <v>11</v>
      </c>
      <c r="C60" s="23" t="s">
        <v>7</v>
      </c>
      <c r="D60" s="32">
        <f>D61+D62+D63+D64</f>
        <v>19469.3</v>
      </c>
    </row>
    <row r="61" spans="1:4" s="9" customFormat="1" ht="33.75" customHeight="1" x14ac:dyDescent="0.2">
      <c r="A61" s="21">
        <v>3110</v>
      </c>
      <c r="B61" s="31" t="s">
        <v>8</v>
      </c>
      <c r="C61" s="23"/>
      <c r="D61" s="24">
        <f>D42+D45+D58+D55</f>
        <v>650</v>
      </c>
    </row>
    <row r="62" spans="1:4" s="9" customFormat="1" ht="33.75" customHeight="1" x14ac:dyDescent="0.2">
      <c r="A62" s="21">
        <v>3130</v>
      </c>
      <c r="B62" s="31" t="s">
        <v>40</v>
      </c>
      <c r="C62" s="23"/>
      <c r="D62" s="24">
        <f>D48+D52</f>
        <v>2290</v>
      </c>
    </row>
    <row r="63" spans="1:4" s="14" customFormat="1" ht="12.75" x14ac:dyDescent="0.2">
      <c r="A63" s="21">
        <v>3140</v>
      </c>
      <c r="B63" s="31" t="s">
        <v>9</v>
      </c>
      <c r="C63" s="23" t="s">
        <v>7</v>
      </c>
      <c r="D63" s="24">
        <f>D49</f>
        <v>600</v>
      </c>
    </row>
    <row r="64" spans="1:4" ht="42" customHeight="1" x14ac:dyDescent="0.2">
      <c r="A64" s="21">
        <v>3210</v>
      </c>
      <c r="B64" s="31" t="s">
        <v>13</v>
      </c>
      <c r="C64" s="23" t="s">
        <v>7</v>
      </c>
      <c r="D64" s="24">
        <f>D15+D18+D21+D24+D27+D30+D33+D36+D39</f>
        <v>15929.3</v>
      </c>
    </row>
    <row r="65" spans="1:4" s="9" customFormat="1" ht="18.600000000000001" customHeight="1" x14ac:dyDescent="0.25">
      <c r="A65" s="1"/>
      <c r="B65" s="1"/>
      <c r="C65" s="1"/>
      <c r="D65" s="25"/>
    </row>
    <row r="66" spans="1:4" s="14" customFormat="1" ht="18.75" x14ac:dyDescent="0.3">
      <c r="A66" s="43" t="s">
        <v>52</v>
      </c>
      <c r="B66" s="43"/>
      <c r="C66" s="43"/>
      <c r="D66" s="43"/>
    </row>
    <row r="67" spans="1:4" ht="14.25" customHeight="1" x14ac:dyDescent="0.3">
      <c r="A67" s="44"/>
      <c r="B67" s="44"/>
      <c r="C67" s="44"/>
      <c r="D67" s="45"/>
    </row>
    <row r="68" spans="1:4" s="9" customFormat="1" ht="17.45" customHeight="1" x14ac:dyDescent="0.3">
      <c r="A68" s="44"/>
      <c r="B68" s="44"/>
      <c r="C68" s="44"/>
      <c r="D68" s="44"/>
    </row>
    <row r="69" spans="1:4" s="14" customFormat="1" ht="15.75" customHeight="1" x14ac:dyDescent="0.3">
      <c r="A69" s="34" t="s">
        <v>50</v>
      </c>
      <c r="B69" s="44"/>
      <c r="C69" s="44"/>
      <c r="D69" s="44"/>
    </row>
    <row r="70" spans="1:4" ht="14.25" customHeight="1" x14ac:dyDescent="0.3">
      <c r="A70" s="44"/>
      <c r="B70" s="44"/>
      <c r="C70" s="44"/>
      <c r="D70" s="44"/>
    </row>
    <row r="71" spans="1:4" s="9" customFormat="1" ht="24" customHeight="1" x14ac:dyDescent="0.3">
      <c r="A71" s="43" t="s">
        <v>51</v>
      </c>
      <c r="B71" s="43"/>
      <c r="C71" s="43"/>
      <c r="D71" s="43"/>
    </row>
    <row r="72" spans="1:4" s="14" customFormat="1" ht="18.75" x14ac:dyDescent="0.3">
      <c r="A72" s="44"/>
      <c r="B72" s="44"/>
      <c r="C72" s="44"/>
      <c r="D72" s="44"/>
    </row>
    <row r="73" spans="1:4" ht="14.25" customHeight="1" x14ac:dyDescent="0.3">
      <c r="A73" s="44"/>
      <c r="B73" s="44"/>
      <c r="C73" s="44"/>
      <c r="D73" s="44"/>
    </row>
    <row r="74" spans="1:4" ht="18.75" x14ac:dyDescent="0.3">
      <c r="A74" s="44"/>
      <c r="B74" s="44"/>
      <c r="C74" s="44"/>
      <c r="D74" s="44"/>
    </row>
    <row r="75" spans="1:4" ht="15" customHeight="1" x14ac:dyDescent="0.25"/>
    <row r="76" spans="1:4" ht="14.25" customHeight="1" x14ac:dyDescent="0.25"/>
    <row r="77" spans="1:4" s="9" customFormat="1" ht="18" customHeight="1" x14ac:dyDescent="0.25">
      <c r="A77" s="1"/>
      <c r="B77" s="1"/>
      <c r="C77" s="1"/>
      <c r="D77" s="2"/>
    </row>
    <row r="78" spans="1:4" s="14" customFormat="1" x14ac:dyDescent="0.25">
      <c r="A78" s="1"/>
      <c r="B78" s="1"/>
      <c r="C78" s="1"/>
      <c r="D78" s="2"/>
    </row>
    <row r="79" spans="1:4" ht="14.25" customHeight="1" x14ac:dyDescent="0.25"/>
    <row r="80" spans="1:4" s="9" customFormat="1" x14ac:dyDescent="0.25">
      <c r="A80" s="1"/>
      <c r="B80" s="1"/>
      <c r="C80" s="1"/>
      <c r="D80" s="2"/>
    </row>
    <row r="81" spans="1:4" s="14" customFormat="1" x14ac:dyDescent="0.25">
      <c r="A81" s="1"/>
      <c r="B81" s="1"/>
      <c r="C81" s="1"/>
      <c r="D81" s="2"/>
    </row>
    <row r="83" spans="1:4" s="9" customFormat="1" ht="16.5" customHeight="1" x14ac:dyDescent="0.25">
      <c r="A83" s="1"/>
      <c r="B83" s="1"/>
      <c r="C83" s="1"/>
      <c r="D83" s="2"/>
    </row>
    <row r="84" spans="1:4" s="14" customFormat="1" x14ac:dyDescent="0.25">
      <c r="A84" s="1"/>
      <c r="B84" s="1"/>
      <c r="C84" s="1"/>
      <c r="D84" s="2"/>
    </row>
    <row r="86" spans="1:4" s="9" customFormat="1" ht="18.600000000000001" customHeight="1" x14ac:dyDescent="0.25">
      <c r="A86" s="1"/>
      <c r="B86" s="1"/>
      <c r="C86" s="1"/>
      <c r="D86" s="2"/>
    </row>
    <row r="87" spans="1:4" ht="15" customHeight="1" x14ac:dyDescent="0.25"/>
    <row r="89" spans="1:4" s="9" customFormat="1" ht="17.100000000000001" customHeight="1" x14ac:dyDescent="0.25">
      <c r="A89" s="1"/>
      <c r="B89" s="1"/>
      <c r="C89" s="1"/>
      <c r="D89" s="2"/>
    </row>
    <row r="90" spans="1:4" s="14" customFormat="1" ht="17.25" customHeight="1" x14ac:dyDescent="0.25">
      <c r="A90" s="1"/>
      <c r="B90" s="1"/>
      <c r="C90" s="1"/>
      <c r="D90" s="2"/>
    </row>
    <row r="92" spans="1:4" ht="15.75" hidden="1" customHeight="1" x14ac:dyDescent="0.25"/>
    <row r="93" spans="1:4" s="9" customFormat="1" ht="20.45" customHeight="1" x14ac:dyDescent="0.25">
      <c r="A93" s="1"/>
      <c r="B93" s="1"/>
      <c r="C93" s="1"/>
      <c r="D93" s="2"/>
    </row>
    <row r="94" spans="1:4" s="14" customFormat="1" x14ac:dyDescent="0.25">
      <c r="A94" s="1"/>
      <c r="B94" s="1"/>
      <c r="C94" s="1"/>
      <c r="D94" s="2"/>
    </row>
    <row r="95" spans="1:4" ht="14.25" customHeight="1" x14ac:dyDescent="0.25"/>
    <row r="96" spans="1:4" ht="27.95" customHeight="1" x14ac:dyDescent="0.25"/>
    <row r="98" spans="1:4" ht="14.25" customHeight="1" x14ac:dyDescent="0.25"/>
    <row r="102" spans="1:4" ht="14.25" customHeight="1" x14ac:dyDescent="0.25"/>
    <row r="103" spans="1:4" ht="14.25" customHeight="1" x14ac:dyDescent="0.25"/>
    <row r="105" spans="1:4" s="9" customFormat="1" x14ac:dyDescent="0.25">
      <c r="A105" s="1"/>
      <c r="B105" s="1"/>
      <c r="C105" s="1"/>
      <c r="D105" s="2"/>
    </row>
    <row r="106" spans="1:4" s="14" customFormat="1" x14ac:dyDescent="0.25">
      <c r="A106" s="1"/>
      <c r="B106" s="1"/>
      <c r="C106" s="1"/>
      <c r="D106" s="2"/>
    </row>
    <row r="108" spans="1:4" s="9" customFormat="1" x14ac:dyDescent="0.25">
      <c r="A108" s="1"/>
      <c r="B108" s="1"/>
      <c r="C108" s="1"/>
      <c r="D108" s="2"/>
    </row>
    <row r="109" spans="1:4" s="14" customFormat="1" x14ac:dyDescent="0.25">
      <c r="A109" s="1"/>
      <c r="B109" s="1"/>
      <c r="C109" s="1"/>
      <c r="D109" s="2"/>
    </row>
    <row r="111" spans="1:4" s="2" customFormat="1" ht="25.5" customHeight="1" x14ac:dyDescent="0.25">
      <c r="A111" s="1"/>
      <c r="B111" s="1"/>
      <c r="C111" s="1"/>
    </row>
    <row r="113" spans="1:4" ht="30" customHeight="1" x14ac:dyDescent="0.25"/>
    <row r="114" spans="1:4" ht="17.45" customHeight="1" x14ac:dyDescent="0.25"/>
    <row r="115" spans="1:4" ht="30" customHeight="1" x14ac:dyDescent="0.25"/>
    <row r="116" spans="1:4" s="26" customFormat="1" ht="15.75" x14ac:dyDescent="0.25">
      <c r="A116" s="1"/>
      <c r="B116" s="1"/>
      <c r="C116" s="1"/>
      <c r="D116" s="2"/>
    </row>
  </sheetData>
  <mergeCells count="26">
    <mergeCell ref="A1:B4"/>
    <mergeCell ref="C1:D1"/>
    <mergeCell ref="B6:C6"/>
    <mergeCell ref="B8:C8"/>
    <mergeCell ref="A10:A11"/>
    <mergeCell ref="B10:B11"/>
    <mergeCell ref="C10:C11"/>
    <mergeCell ref="D10:D11"/>
    <mergeCell ref="A66:D66"/>
    <mergeCell ref="A71:D71"/>
    <mergeCell ref="B43:C43"/>
    <mergeCell ref="B13:C13"/>
    <mergeCell ref="B16:C16"/>
    <mergeCell ref="B19:C19"/>
    <mergeCell ref="B22:C22"/>
    <mergeCell ref="B25:C25"/>
    <mergeCell ref="B28:C28"/>
    <mergeCell ref="B31:C31"/>
    <mergeCell ref="B34:C34"/>
    <mergeCell ref="B37:C37"/>
    <mergeCell ref="B40:C40"/>
    <mergeCell ref="B59:C59"/>
    <mergeCell ref="B46:C46"/>
    <mergeCell ref="B50:C50"/>
    <mergeCell ref="B53:C53"/>
    <mergeCell ref="B56:C56"/>
  </mergeCells>
  <pageMargins left="0.59055118110236227" right="0.19685039370078741" top="0.39370078740157483" bottom="0.39370078740157483" header="0" footer="0"/>
  <pageSetup paperSize="9" scale="82" fitToHeight="0" orientation="portrait" r:id="rId1"/>
  <headerFooter alignWithMargins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капітальні</vt:lpstr>
      <vt:lpstr>капітальні!Заголовки_для_печати</vt:lpstr>
      <vt:lpstr>капітальні!Область_печати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 Windows</cp:lastModifiedBy>
  <cp:lastPrinted>2019-03-27T13:48:08Z</cp:lastPrinted>
  <dcterms:created xsi:type="dcterms:W3CDTF">2019-02-26T11:25:38Z</dcterms:created>
  <dcterms:modified xsi:type="dcterms:W3CDTF">2019-03-27T13:48:56Z</dcterms:modified>
</cp:coreProperties>
</file>